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nexo 14 punto XIV Otros Hechos\NOTA 15 MEMORIAS DOCUMENTAL FCyT\ANEXOS_MEMORIA_FCYT\ANEXO 17_Formatos enviados para todo el periodo\Reporte_210303_al 28 de febrero 2021\"/>
    </mc:Choice>
  </mc:AlternateContent>
  <xr:revisionPtr revIDLastSave="0" documentId="13_ncr:1_{BF6DD091-1740-42B8-B4FE-2AFA80714D89}" xr6:coauthVersionLast="47" xr6:coauthVersionMax="47" xr10:uidLastSave="{00000000-0000-0000-0000-000000000000}"/>
  <bookViews>
    <workbookView xWindow="-120" yWindow="-120" windowWidth="29040" windowHeight="15840" xr2:uid="{F623CA56-9E5C-47D3-BD11-235C1ADDA96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" i="1"/>
  <c r="F10" i="1"/>
  <c r="F9" i="1"/>
  <c r="F8" i="1"/>
  <c r="F7" i="1"/>
  <c r="F3" i="1"/>
  <c r="F5" i="1"/>
  <c r="F11" i="1"/>
  <c r="H11" i="1" s="1"/>
  <c r="F6" i="1"/>
  <c r="H6" i="1" s="1"/>
  <c r="F4" i="1"/>
  <c r="H4" i="1" s="1"/>
</calcChain>
</file>

<file path=xl/sharedStrings.xml><?xml version="1.0" encoding="utf-8"?>
<sst xmlns="http://schemas.openxmlformats.org/spreadsheetml/2006/main" count="35" uniqueCount="13">
  <si>
    <t>Fideicomiso</t>
  </si>
  <si>
    <t>Subcuenta</t>
  </si>
  <si>
    <t>Moneda</t>
  </si>
  <si>
    <t>Saldo Cuenta</t>
  </si>
  <si>
    <t>Saldo Contrato</t>
  </si>
  <si>
    <t>MXN</t>
  </si>
  <si>
    <r>
      <t>FEBRERO </t>
    </r>
    <r>
      <rPr>
        <b/>
        <sz val="11"/>
        <color rgb="FF201F1E"/>
        <rFont val="Times New Roman"/>
        <family val="1"/>
      </rPr>
      <t>28</t>
    </r>
    <r>
      <rPr>
        <b/>
        <sz val="11"/>
        <color rgb="FF000000"/>
        <rFont val="Times New Roman"/>
        <family val="1"/>
      </rPr>
      <t>-2021</t>
    </r>
  </si>
  <si>
    <t>-</t>
  </si>
  <si>
    <t>DLLS</t>
  </si>
  <si>
    <r>
      <t>FEBRERO </t>
    </r>
    <r>
      <rPr>
        <b/>
        <sz val="11"/>
        <color rgb="FF201F1E"/>
        <rFont val="Times New Roman"/>
        <family val="1"/>
      </rPr>
      <t>28</t>
    </r>
    <r>
      <rPr>
        <b/>
        <sz val="11"/>
        <color rgb="FF000000"/>
        <rFont val="Times New Roman"/>
        <family val="1"/>
      </rPr>
      <t>-2021 TIPO DE CAMBIO 20.8523</t>
    </r>
  </si>
  <si>
    <t>Tipo de cambio</t>
  </si>
  <si>
    <t>Saldo pesos y Dlls</t>
  </si>
  <si>
    <t>Saldo en pesos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</si>
</sst>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201F1E"/>
      <name val="Times New Roman"/>
      <family val="1"/>
    </font>
    <font>
      <sz val="11"/>
      <color rgb="FF201F1E"/>
      <name val="Segoe UI"/>
      <family val="2"/>
    </font>
    <font>
      <sz val="12"/>
      <color rgb="FF201F1E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8" fontId="2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0" fillId="3" borderId="1" xfId="0" applyNumberFormat="1" applyFill="1" applyBorder="1"/>
    <xf numFmtId="0" fontId="2" fillId="3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0" fillId="3" borderId="1" xfId="0" applyFill="1" applyBorder="1"/>
    <xf numFmtId="0" fontId="1" fillId="0" borderId="5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F168-2945-43C7-ADBC-EA3CB7F32A4A}">
  <dimension ref="A1:H25"/>
  <sheetViews>
    <sheetView tabSelected="1" workbookViewId="0">
      <selection activeCell="H20" sqref="H20"/>
    </sheetView>
  </sheetViews>
  <sheetFormatPr baseColWidth="10" defaultRowHeight="15" x14ac:dyDescent="0.25"/>
  <cols>
    <col min="1" max="1" width="14.7109375" customWidth="1"/>
    <col min="2" max="2" width="13.7109375" customWidth="1"/>
    <col min="5" max="5" width="14.85546875" customWidth="1"/>
    <col min="6" max="6" width="14.28515625" customWidth="1"/>
    <col min="7" max="7" width="15.42578125" customWidth="1"/>
    <col min="8" max="8" width="13.7109375" customWidth="1"/>
  </cols>
  <sheetData>
    <row r="1" spans="1:8" ht="21.75" customHeight="1" thickBot="1" x14ac:dyDescent="0.3">
      <c r="A1" s="23" t="s">
        <v>9</v>
      </c>
      <c r="B1" s="23"/>
      <c r="C1" s="23"/>
      <c r="D1" s="23"/>
      <c r="E1" s="23"/>
    </row>
    <row r="2" spans="1:8" ht="29.2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10</v>
      </c>
      <c r="H2" s="2" t="s">
        <v>12</v>
      </c>
    </row>
    <row r="3" spans="1:8" ht="15.75" thickBot="1" x14ac:dyDescent="0.3">
      <c r="A3" s="3">
        <v>743845</v>
      </c>
      <c r="B3" s="4">
        <v>1</v>
      </c>
      <c r="C3" s="4" t="s">
        <v>5</v>
      </c>
      <c r="D3" s="5">
        <v>218204.7</v>
      </c>
      <c r="E3" s="4" t="s">
        <v>7</v>
      </c>
      <c r="F3" s="16">
        <f t="shared" ref="F3:F13" si="0">SUM(D3:E3)</f>
        <v>218204.7</v>
      </c>
      <c r="G3" s="17"/>
      <c r="H3" s="17"/>
    </row>
    <row r="4" spans="1:8" ht="15.75" thickBot="1" x14ac:dyDescent="0.3">
      <c r="A4" s="12">
        <v>743845</v>
      </c>
      <c r="B4" s="13">
        <v>1</v>
      </c>
      <c r="C4" s="13" t="s">
        <v>8</v>
      </c>
      <c r="D4" s="13">
        <v>545.79999999999995</v>
      </c>
      <c r="E4" s="14">
        <v>2264725.34</v>
      </c>
      <c r="F4" s="18">
        <f t="shared" si="0"/>
        <v>2265271.1399999997</v>
      </c>
      <c r="G4" s="19">
        <v>20.8523</v>
      </c>
      <c r="H4" s="18">
        <f>F4*G4</f>
        <v>47236113.392621994</v>
      </c>
    </row>
    <row r="5" spans="1:8" ht="15.75" thickBot="1" x14ac:dyDescent="0.3">
      <c r="A5" s="3">
        <v>743845</v>
      </c>
      <c r="B5" s="4">
        <v>2</v>
      </c>
      <c r="C5" s="4" t="s">
        <v>5</v>
      </c>
      <c r="D5" s="5">
        <v>1647.09</v>
      </c>
      <c r="E5" s="6">
        <v>114249299.75</v>
      </c>
      <c r="F5" s="20">
        <f t="shared" si="0"/>
        <v>114250946.84</v>
      </c>
      <c r="G5" s="21"/>
      <c r="H5" s="21"/>
    </row>
    <row r="6" spans="1:8" ht="15.75" thickBot="1" x14ac:dyDescent="0.3">
      <c r="A6" s="12">
        <v>743845</v>
      </c>
      <c r="B6" s="13">
        <v>2</v>
      </c>
      <c r="C6" s="13" t="s">
        <v>8</v>
      </c>
      <c r="D6" s="14">
        <v>2009.07</v>
      </c>
      <c r="E6" s="14">
        <v>3431425.2</v>
      </c>
      <c r="F6" s="18">
        <f t="shared" si="0"/>
        <v>3433434.27</v>
      </c>
      <c r="G6" s="19">
        <v>20.8523</v>
      </c>
      <c r="H6" s="18">
        <f>F6*G6</f>
        <v>71595001.428321004</v>
      </c>
    </row>
    <row r="7" spans="1:8" ht="15.75" thickBot="1" x14ac:dyDescent="0.3">
      <c r="A7" s="3">
        <v>743845</v>
      </c>
      <c r="B7" s="4">
        <v>3</v>
      </c>
      <c r="C7" s="4" t="s">
        <v>5</v>
      </c>
      <c r="D7" s="4">
        <v>160.06</v>
      </c>
      <c r="E7" s="6">
        <v>2237095.69</v>
      </c>
      <c r="F7" s="20">
        <f t="shared" si="0"/>
        <v>2237255.75</v>
      </c>
      <c r="G7" s="21"/>
      <c r="H7" s="21"/>
    </row>
    <row r="8" spans="1:8" ht="15.75" thickBot="1" x14ac:dyDescent="0.3">
      <c r="A8" s="3">
        <v>743845</v>
      </c>
      <c r="B8" s="4">
        <v>4</v>
      </c>
      <c r="C8" s="4" t="s">
        <v>5</v>
      </c>
      <c r="D8" s="4">
        <v>203.74</v>
      </c>
      <c r="E8" s="6">
        <v>15489226.380000001</v>
      </c>
      <c r="F8" s="20">
        <f t="shared" si="0"/>
        <v>15489430.120000001</v>
      </c>
      <c r="G8" s="21"/>
      <c r="H8" s="21"/>
    </row>
    <row r="9" spans="1:8" ht="15.75" thickBot="1" x14ac:dyDescent="0.3">
      <c r="A9" s="3">
        <v>743845</v>
      </c>
      <c r="B9" s="4">
        <v>5</v>
      </c>
      <c r="C9" s="4" t="s">
        <v>5</v>
      </c>
      <c r="D9" s="5">
        <v>2188.44</v>
      </c>
      <c r="E9" s="6">
        <v>8732431.25</v>
      </c>
      <c r="F9" s="20">
        <f t="shared" si="0"/>
        <v>8734619.6899999995</v>
      </c>
      <c r="G9" s="21"/>
      <c r="H9" s="21"/>
    </row>
    <row r="10" spans="1:8" ht="15.75" thickBot="1" x14ac:dyDescent="0.3">
      <c r="A10" s="3">
        <v>743845</v>
      </c>
      <c r="B10" s="4">
        <v>6</v>
      </c>
      <c r="C10" s="4" t="s">
        <v>5</v>
      </c>
      <c r="D10" s="5">
        <v>2440.38</v>
      </c>
      <c r="E10" s="6">
        <v>6279604.5199999996</v>
      </c>
      <c r="F10" s="20">
        <f t="shared" si="0"/>
        <v>6282044.8999999994</v>
      </c>
      <c r="G10" s="21"/>
      <c r="H10" s="21"/>
    </row>
    <row r="11" spans="1:8" ht="17.25" thickBot="1" x14ac:dyDescent="0.3">
      <c r="A11" s="12">
        <v>743845</v>
      </c>
      <c r="B11" s="13">
        <v>6</v>
      </c>
      <c r="C11" s="13" t="s">
        <v>8</v>
      </c>
      <c r="D11" s="13">
        <v>-116.69</v>
      </c>
      <c r="E11" s="15"/>
      <c r="F11" s="22">
        <f t="shared" si="0"/>
        <v>-116.69</v>
      </c>
      <c r="G11" s="19">
        <v>20.8523</v>
      </c>
      <c r="H11" s="18">
        <f>F11*G11</f>
        <v>-2433.2548870000001</v>
      </c>
    </row>
    <row r="12" spans="1:8" ht="15.75" thickBot="1" x14ac:dyDescent="0.3">
      <c r="A12" s="3">
        <v>743845</v>
      </c>
      <c r="B12" s="4">
        <v>9</v>
      </c>
      <c r="C12" s="4" t="s">
        <v>5</v>
      </c>
      <c r="D12" s="5">
        <v>1347.9</v>
      </c>
      <c r="E12" s="6">
        <v>4022163.89</v>
      </c>
      <c r="F12" s="20">
        <f t="shared" si="0"/>
        <v>4023511.79</v>
      </c>
      <c r="G12" s="21"/>
      <c r="H12" s="21"/>
    </row>
    <row r="13" spans="1:8" ht="15.75" thickBot="1" x14ac:dyDescent="0.3">
      <c r="A13" s="3">
        <v>743845</v>
      </c>
      <c r="B13" s="4">
        <v>10</v>
      </c>
      <c r="C13" s="4" t="s">
        <v>5</v>
      </c>
      <c r="D13" s="5">
        <v>5000</v>
      </c>
      <c r="E13" s="6">
        <v>12713077.720000001</v>
      </c>
      <c r="F13" s="20">
        <f t="shared" si="0"/>
        <v>12718077.720000001</v>
      </c>
      <c r="G13" s="21"/>
      <c r="H13" s="21"/>
    </row>
    <row r="16" spans="1:8" ht="15.75" thickBot="1" x14ac:dyDescent="0.3">
      <c r="A16" s="24" t="s">
        <v>6</v>
      </c>
      <c r="B16" s="24"/>
      <c r="C16" s="24"/>
      <c r="D16" s="24"/>
      <c r="E16" s="24"/>
    </row>
    <row r="17" spans="1:5" ht="29.25" thickBot="1" x14ac:dyDescent="0.3">
      <c r="A17" s="7" t="s">
        <v>0</v>
      </c>
      <c r="B17" s="8" t="s">
        <v>1</v>
      </c>
      <c r="C17" s="8" t="s">
        <v>2</v>
      </c>
      <c r="D17" s="8" t="s">
        <v>3</v>
      </c>
      <c r="E17" s="8" t="s">
        <v>4</v>
      </c>
    </row>
    <row r="18" spans="1:5" ht="16.5" thickBot="1" x14ac:dyDescent="0.3">
      <c r="A18" s="3">
        <v>17251</v>
      </c>
      <c r="B18" s="4">
        <v>1</v>
      </c>
      <c r="C18" s="9" t="s">
        <v>5</v>
      </c>
      <c r="D18" s="10">
        <v>23094.17</v>
      </c>
      <c r="E18" s="10">
        <v>5662677.9800000004</v>
      </c>
    </row>
    <row r="19" spans="1:5" ht="16.5" thickBot="1" x14ac:dyDescent="0.3">
      <c r="A19" s="3">
        <v>17251</v>
      </c>
      <c r="B19" s="4">
        <v>2</v>
      </c>
      <c r="C19" s="9" t="s">
        <v>5</v>
      </c>
      <c r="D19" s="10">
        <v>1171.78</v>
      </c>
      <c r="E19" s="10">
        <v>4026767.89</v>
      </c>
    </row>
    <row r="20" spans="1:5" ht="16.5" thickBot="1" x14ac:dyDescent="0.3">
      <c r="A20" s="3">
        <v>17251</v>
      </c>
      <c r="B20" s="4">
        <v>3</v>
      </c>
      <c r="C20" s="9" t="s">
        <v>5</v>
      </c>
      <c r="D20" s="11">
        <v>934.78</v>
      </c>
      <c r="E20" s="10">
        <v>5296122.04</v>
      </c>
    </row>
    <row r="21" spans="1:5" ht="16.5" thickBot="1" x14ac:dyDescent="0.3">
      <c r="A21" s="3">
        <v>17251</v>
      </c>
      <c r="B21" s="4">
        <v>4</v>
      </c>
      <c r="C21" s="9" t="s">
        <v>5</v>
      </c>
      <c r="D21" s="10">
        <v>1267.46</v>
      </c>
      <c r="E21" s="10">
        <v>5813266.4100000001</v>
      </c>
    </row>
    <row r="22" spans="1:5" ht="16.5" thickBot="1" x14ac:dyDescent="0.3">
      <c r="A22" s="3">
        <v>17251</v>
      </c>
      <c r="B22" s="4">
        <v>5</v>
      </c>
      <c r="C22" s="9" t="s">
        <v>5</v>
      </c>
      <c r="D22" s="10">
        <v>4391.53</v>
      </c>
      <c r="E22" s="10">
        <v>12514938.02</v>
      </c>
    </row>
    <row r="23" spans="1:5" ht="16.5" thickBot="1" x14ac:dyDescent="0.3">
      <c r="A23" s="3">
        <v>17251</v>
      </c>
      <c r="B23" s="4">
        <v>6</v>
      </c>
      <c r="C23" s="9" t="s">
        <v>5</v>
      </c>
      <c r="D23" s="11">
        <v>793.17</v>
      </c>
      <c r="E23" s="10">
        <v>4175412.47</v>
      </c>
    </row>
    <row r="24" spans="1:5" ht="16.5" thickBot="1" x14ac:dyDescent="0.3">
      <c r="A24" s="3">
        <v>17251</v>
      </c>
      <c r="B24" s="4">
        <v>7</v>
      </c>
      <c r="C24" s="9" t="s">
        <v>5</v>
      </c>
      <c r="D24" s="10">
        <v>1219.5899999999999</v>
      </c>
      <c r="E24" s="10">
        <v>8232283.1699999999</v>
      </c>
    </row>
    <row r="25" spans="1:5" ht="16.5" thickBot="1" x14ac:dyDescent="0.3">
      <c r="A25" s="3">
        <v>17251</v>
      </c>
      <c r="B25" s="4">
        <v>8</v>
      </c>
      <c r="C25" s="9" t="s">
        <v>5</v>
      </c>
      <c r="D25" s="10">
        <v>2107.2399999999998</v>
      </c>
      <c r="E25" s="10">
        <v>7286185.4800000004</v>
      </c>
    </row>
  </sheetData>
  <mergeCells count="2">
    <mergeCell ref="A1:E1"/>
    <mergeCell ref="A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Antonia Sanchez Montoya</cp:lastModifiedBy>
  <dcterms:created xsi:type="dcterms:W3CDTF">2021-03-02T01:38:34Z</dcterms:created>
  <dcterms:modified xsi:type="dcterms:W3CDTF">2023-01-23T18:58:48Z</dcterms:modified>
</cp:coreProperties>
</file>